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R25" i="14" l="1"/>
  <c r="C24" i="6" l="1"/>
  <c r="AE41" i="15" l="1"/>
  <c r="AE49" i="15" l="1"/>
  <c r="K26" i="33" l="1"/>
  <c r="I25" i="14"/>
  <c r="E25" i="14" l="1"/>
  <c r="A12" i="22" l="1"/>
  <c r="AE24" i="15" l="1"/>
  <c r="AE27" i="15" s="1"/>
  <c r="B25" i="22" l="1"/>
  <c r="G26" i="33"/>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<sst xmlns="http://schemas.openxmlformats.org/spreadsheetml/2006/main" count="1229" uniqueCount="432">
  <si>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</si>
  <si>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</si>
  <si>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</si>
  <si>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</si>
  <si>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</si>
  <si>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</si>
  <si>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</si>
  <si>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</si>
  <si>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</si>
  <si>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</si>
  <si>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</si>
  <si>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</si>
  <si>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</si>
  <si>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</si>
  <si>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</si>
  <si>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</si>
  <si>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</si>
  <si>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</si>
  <si>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</si>
  <si>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</si>
  <si>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</si>
  <si>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</si>
  <si>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</si>
  <si>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</si>
  <si>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</si>
  <si>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</si>
  <si>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</si>
  <si>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</si>
  <si>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</si>
  <si>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</si>
  <si>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</si>
  <si>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</si>
  <si>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</si>
  <si>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</si>
  <si>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</si>
  <si>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</si>
  <si>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</si>
  <si>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</si>
  <si>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</si>
  <si>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</si>
  <si>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</si>
  <si>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</si>
  <si>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</si>
  <si>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</si>
  <si>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</si>
  <si>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</si>
  <si>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</si>
  <si>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</si>
  <si>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</si>
  <si>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</si>
  <si>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</si>
  <si>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</si>
  <si>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</si>
  <si>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</si>
  <si>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</si>
  <si>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</si>
  <si>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</si>
  <si>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</si>
  <si>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</si>
  <si>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</si>
  <si>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</si>
  <si>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</si>
  <si>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</si>
  <si>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</si>
  <si>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</si>
  <si>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</si>
  <si>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</si>
  <si>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</si>
  <si>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</si>
  <si>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</si>
  <si>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</si>
  <si>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</si>
  <si>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</si>
  <si>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</si>
  <si>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</si>
  <si>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</si>
  <si>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</si>
  <si>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</si>
  <si>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</si>
  <si>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</si>
  <si>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</si>
  <si>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</si>
  <si>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</si>
  <si>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</si>
  <si>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</si>
  <si>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</si>
  <si>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</si>
  <si>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</si>
  <si>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</si>
  <si>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</si>
  <si>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</si>
  <si>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</si>
  <si>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</si>
  <si>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</si>
  <si>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</si>
  <si>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</si>
  <si>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</si>
  <si>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</si>
  <si>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</si>
  <si>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</si>
  <si>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</si>
  <si>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</si>
  <si>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</si>
  <si>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</si>
  <si>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</si>
  <si>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</si>
  <si>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</si>
  <si>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</si>
  <si>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</si>
  <si>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</si>
  <si>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</si>
  <si>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</si>
  <si>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</si>
  <si>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</si>
  <si>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</si>
  <si>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</si>
  <si>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</si>
  <si>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</si>
  <si>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</si>
  <si>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</si>
  <si>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</si>
  <si>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</si>
  <si>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</si>
  <si>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</si>
  <si>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</si>
  <si>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</si>
  <si>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</si>
  <si>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</si>
  <si>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</si>
  <si>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</si>
  <si>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</si>
  <si>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</si>
  <si>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</si>
  <si>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</si>
  <si>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</si>
  <si>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</si>
  <si>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</si>
  <si>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</si>
  <si>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</si>
  <si>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</si>
  <si>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</si>
  <si>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</si>
  <si>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</si>
  <si>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</si>
  <si>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</si>
  <si>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</si>
  <si>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</si>
  <si>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</si>
  <si>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</si>
  <si>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</si>
  <si>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</si>
  <si>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</si>
  <si>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</si>
  <si>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</si>
  <si>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</si>
  <si>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</si>
  <si>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</si>
  <si>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</si>
  <si>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</si>
  <si>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</si>
  <si>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</si>
  <si>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</si>
  <si>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</si>
  <si>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</si>
  <si>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</si>
  <si>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</si>
  <si>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</si>
  <si>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</si>
  <si>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</si>
  <si>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</si>
  <si>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</si>
  <si>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</si>
  <si>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</si>
  <si>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</si>
  <si>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</si>
  <si>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</si>
  <si>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</si>
  <si>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</si>
  <si>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</si>
  <si>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</si>
  <si>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</si>
  <si>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</si>
  <si>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</si>
  <si>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</si>
  <si>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</si>
  <si>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</si>
  <si>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</si>
  <si>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</si>
  <si>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</si>
  <si>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</si>
  <si>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</si>
  <si>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</si>
  <si>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</si>
  <si>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</si>
  <si>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</si>
  <si>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</si>
  <si>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</si>
  <si>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</si>
  <si>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</si>
  <si>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</si>
  <si>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</si>
  <si>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</si>
  <si>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</si>
  <si>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</si>
  <si>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</si>
  <si>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</si>
  <si>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</si>
  <si>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</si>
  <si>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</si>
  <si>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</si>
  <si>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</si>
  <si>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</si>
  <si>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</si>
  <si>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</si>
  <si>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</si>
  <si>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</si>
  <si>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</si>
  <si>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</si>
  <si>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</si>
  <si>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</si>
  <si>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</si>
  <si>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</si>
  <si>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</si>
  <si>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</si>
  <si>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</si>
  <si>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</si>
  <si>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</si>
  <si>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</si>
  <si>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</si>
  <si>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</si>
  <si>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</si>
  <si>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</si>
  <si>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</si>
  <si>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</si>
  <si>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</si>
  <si>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</si>
  <si>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</si>
  <si>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</si>
  <si>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</si>
  <si>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</si>
  <si>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</si>
  <si>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</si>
  <si>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</si>
  <si>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</si>
  <si>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</si>
  <si>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</si>
  <si>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</si>
  <si>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</si>
  <si>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</si>
  <si>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</si>
  <si>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</si>
  <si>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</si>
  <si>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</si>
  <si>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</si>
  <si>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</si>
  <si>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</si>
  <si>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</si>
  <si>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</si>
  <si>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</si>
  <si>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</si>
  <si>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</si>
  <si>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</si>
  <si>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</si>
  <si>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</si>
  <si>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</si>
  <si>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</si>
  <si>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</si>
  <si>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</si>
  <si>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</si>
  <si>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</si>
  <si>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</si>
  <si>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</si>
  <si>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</si>
  <si>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</si>
  <si>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</si>
  <si>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</si>
  <si>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</si>
  <si>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</si>
  <si>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</si>
  <si>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</si>
  <si>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</si>
  <si>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</si>
  <si>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</si>
  <si>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</si>
  <si>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</si>
  <si>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</si>
  <si>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</si>
  <si>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</si>
  <si>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</si>
  <si>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</si>
  <si>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</si>
  <si>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</si>
  <si>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</si>
  <si>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</si>
  <si>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</si>
  <si>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</si>
  <si>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</si>
  <si>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</si>
  <si>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</si>
  <si>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</si>
  <si>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</si>
  <si>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</si>
  <si>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</si>
  <si>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</si>
  <si>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</si>
  <si>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</si>
  <si>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</si>
  <si>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</si>
  <si>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</si>
  <si>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</si>
  <si>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</si>
  <si>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</si>
  <si>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</si>
  <si>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</si>
  <si>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</si>
  <si>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</si>
  <si>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</si>
  <si>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</si>
  <si>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</si>
  <si>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</si>
  <si>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</si>
  <si>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</si>
  <si>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</si>
  <si>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</si>
  <si>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</si>
  <si>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</si>
  <si>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</si>
  <si>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</si>
  <si>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</si>
  <si>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</si>
  <si>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</si>
  <si>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</si>
  <si>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</si>
  <si>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</si>
  <si>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</si>
  <si>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</si>
  <si>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</si>
  <si>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</si>
  <si>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</si>
  <si>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</si>
  <si>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</si>
  <si>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</si>
  <si>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</si>
  <si>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</si>
  <si>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</si>
  <si>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</si>
  <si>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</si>
  <si>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</si>
  <si>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</si>
  <si>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</si>
  <si>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</si>
  <si>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</si>
  <si>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</si>
  <si>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</si>
  <si>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</si>
  <si>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</si>
  <si>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</si>
  <si>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</si>
  <si>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</si>
  <si>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</si>
  <si>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</si>
  <si>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</si>
  <si>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</si>
  <si>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</si>
  <si>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</si>
  <si>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</si>
  <si>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</si>
  <si>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</si>
  <si>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</si>
  <si>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</si>
  <si>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</si>
  <si>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</si>
  <si>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</si>
  <si>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</si>
  <si>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</si>
  <si>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</si>
  <si>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</si>
  <si>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</si>
  <si>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</si>
  <si>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</si>
  <si>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</si>
  <si>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</si>
  <si>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</si>
  <si>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</si>
  <si>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</si>
  <si>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</si>
  <si>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</si>
  <si>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</si>
  <si>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</si>
  <si>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</si>
  <si>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</si>
  <si>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</si>
  <si>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</si>
  <si>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</si>
  <si>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</si>
  <si>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</si>
  <si>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</si>
  <si>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</si>
  <si>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</si>
  <si>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</si>
  <si>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</si>
  <si>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</si>
  <si>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</si>
  <si>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</si>
  <si>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</si>
  <si>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</si>
  <si>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</si>
  <si>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</si>
  <si>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</si>
  <si>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</si>
  <si>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</si>
  <si>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</si>
  <si>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</si>
  <si>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</si>
  <si>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</si>
  <si>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</si>
  <si>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</si>
  <si>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</si>
  <si>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</si>
  <si>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</si>
  <si>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</si>
  <si>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Электроснабжение ЭПУ потребителей в соответствии с договором на ТП № 3-38-24-3356 г. Краснодар</t>
  </si>
  <si>
    <t>КЛ</t>
  </si>
  <si>
    <t>П-С</t>
  </si>
  <si>
    <t>O_Кд_188</t>
  </si>
  <si>
    <t xml:space="preserve">Строительство ЛЭП-6 кВ от РП-63  до ТП-178, г. Краснодар   </t>
  </si>
  <si>
    <t>Технологическое присоединение энергопринимающих устройств потребителей свыше 15 кВт (сроительство)</t>
  </si>
  <si>
    <t>1,8 км;</t>
  </si>
  <si>
    <t>КЛ-6 кВ от РП-63 I СШ-6 кВ до ТП-178</t>
  </si>
  <si>
    <t>АСБл-10 сечением 3х240 мм2</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</si>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</sst>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171" fontId="52"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2" zoomScale="55" zoomScaleNormal="100" zoomScaleSheetLayoutView="55"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9" t="s">
        <v>430</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416</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4" t="s">
        <v>424</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425</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426</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4">
        <v>3.2525664000000001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4.6902523199999999</v>
      </c>
      <c r="D48" s="172"/>
      <c r="E48" s="172"/>
      <c r="F48" s="172"/>
      <c r="G48" s="172"/>
      <c r="H48" s="172"/>
      <c r="I48" s="172"/>
      <c r="J48" s="172"/>
      <c r="K48" s="172"/>
      <c r="L48" s="172"/>
      <c r="M48" s="172"/>
      <c r="N48" s="172"/>
      <c r="O48" s="172"/>
      <c r="P48" s="172"/>
      <c r="Q48" s="172"/>
      <c r="R48" s="172"/>
      <c r="S48" s="172"/>
      <c r="T48" s="172"/>
      <c r="U48" s="172"/>
    </row>
    <row r="49" spans="1:21" ht="120" customHeight="1">
      <c r="A49" s="225" t="s">
        <v>406</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
        <v>420</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O_Кд_188</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Строительство ЛЭП-6 кВ от РП-63  до ТП-178,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416</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O_Кд_188</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Строительство ЛЭП-6 кВ от РП-63  до ТП-178,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G1"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O_Кд_188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Строительство ЛЭП-6 кВ от РП-63  до ТП-178,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428</v>
      </c>
      <c r="D25" s="223" t="str">
        <f>B25</f>
        <v>н/д</v>
      </c>
      <c r="E25" s="152" t="str">
        <f>C25</f>
        <v>КЛ-6 кВ от РП-63 I СШ-6 кВ до ТП-178</v>
      </c>
      <c r="F25" s="90" t="s">
        <v>285</v>
      </c>
      <c r="G25" s="218">
        <v>6</v>
      </c>
      <c r="H25" s="218" t="s">
        <v>285</v>
      </c>
      <c r="I25" s="218">
        <f>G25</f>
        <v>6</v>
      </c>
      <c r="J25" s="218">
        <v>2026</v>
      </c>
      <c r="K25" s="218" t="s">
        <v>285</v>
      </c>
      <c r="L25" s="218">
        <v>1</v>
      </c>
      <c r="M25" s="218" t="s">
        <v>285</v>
      </c>
      <c r="N25" s="219" t="s">
        <v>429</v>
      </c>
      <c r="O25" s="218" t="s">
        <v>285</v>
      </c>
      <c r="P25" s="219" t="s">
        <v>422</v>
      </c>
      <c r="Q25" s="218" t="s">
        <v>285</v>
      </c>
      <c r="R25" s="219" t="str">
        <f>LEFT('1. паспорт местоположение'!C39,3)</f>
        <v>1,8</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4"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___2026______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416</v>
      </c>
      <c r="B9" s="279"/>
      <c r="C9" s="279"/>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O_Кд_188</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Строительство ЛЭП-6 кВ от РП-63  до ТП-178,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ЛЭП-6 кВ от РП-63  до ТП-178,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АСБл-10 сечением 3х240 мм2 - 1,8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406</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415</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O_Кд_188</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Строительство ЛЭП-6 кВ от РП-63  до ТП-178,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___2026______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O_Кд_188</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 xml:space="preserve">Строительство ЛЭП-6 кВ от РП-63  до ТП-178, г. Краснодар   </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406</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N33" zoomScale="70" zoomScaleNormal="70" zoomScaleSheetLayoutView="70" workbookViewId="0">
      <selection activeCell="R34" sqref="R3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9" t="s">
        <v>415</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O_Кд_188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Строительство ЛЭП-6 кВ от РП-63  до ТП-178,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88" t="s">
        <v>106</v>
      </c>
      <c r="B20" s="288" t="s">
        <v>105</v>
      </c>
      <c r="C20" s="288" t="s">
        <v>104</v>
      </c>
      <c r="D20" s="288"/>
      <c r="E20" s="294" t="s">
        <v>103</v>
      </c>
      <c r="F20" s="294"/>
      <c r="G20" s="288" t="s">
        <v>344</v>
      </c>
      <c r="H20" s="298" t="s">
        <v>337</v>
      </c>
      <c r="I20" s="298"/>
      <c r="J20" s="298"/>
      <c r="K20" s="298"/>
      <c r="L20" s="298" t="s">
        <v>338</v>
      </c>
      <c r="M20" s="298"/>
      <c r="N20" s="298"/>
      <c r="O20" s="298"/>
      <c r="P20" s="298" t="s">
        <v>339</v>
      </c>
      <c r="Q20" s="298"/>
      <c r="R20" s="298"/>
      <c r="S20" s="298"/>
      <c r="T20" s="298" t="s">
        <v>340</v>
      </c>
      <c r="U20" s="298"/>
      <c r="V20" s="298"/>
      <c r="W20" s="298"/>
      <c r="X20" s="298" t="s">
        <v>419</v>
      </c>
      <c r="Y20" s="298"/>
      <c r="Z20" s="298"/>
      <c r="AA20" s="298"/>
      <c r="AB20" s="305" t="s">
        <v>431</v>
      </c>
      <c r="AC20" s="306"/>
      <c r="AD20" s="306"/>
      <c r="AE20" s="307"/>
      <c r="AF20" s="304" t="s">
        <v>102</v>
      </c>
      <c r="AG20" s="304"/>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4"/>
      <c r="AG21" s="304"/>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3.2525664000000001</v>
      </c>
      <c r="AE24" s="37">
        <f>'1. паспорт местоположение'!C47</f>
        <v>3.2525664000000001</v>
      </c>
      <c r="AF24" s="37">
        <f>H24+L24+P24+T24+X24</f>
        <v>0</v>
      </c>
      <c r="AG24" s="37">
        <f>AD24+N24+R24+V24+Z24</f>
        <v>3.2525664000000001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3.2525664000000001</v>
      </c>
      <c r="AE27" s="221">
        <f>AE24</f>
        <v>3.2525664000000001</v>
      </c>
      <c r="AF27" s="37">
        <f t="shared" si="1"/>
        <v>0</v>
      </c>
      <c r="AG27" s="37">
        <f t="shared" si="2"/>
        <v>3.2525664000000001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4.6902523199999999</v>
      </c>
      <c r="AE30" s="37">
        <f>'1. паспорт местоположение'!C48</f>
        <v>4.6902523199999999</v>
      </c>
      <c r="AF30" s="37">
        <f t="shared" si="1"/>
        <v>0</v>
      </c>
      <c r="AG30" s="37">
        <f t="shared" si="2"/>
        <v>4.6902523199999999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v>0</v>
      </c>
      <c r="S31" s="32" t="s">
        <v>341</v>
      </c>
      <c r="T31" s="32"/>
      <c r="U31" s="32" t="s">
        <v>341</v>
      </c>
      <c r="V31" s="214">
        <v>0</v>
      </c>
      <c r="W31" s="37">
        <v>0</v>
      </c>
      <c r="X31" s="32"/>
      <c r="Y31" s="32" t="s">
        <v>341</v>
      </c>
      <c r="Z31" s="32"/>
      <c r="AA31" s="32" t="s">
        <v>341</v>
      </c>
      <c r="AB31" s="32"/>
      <c r="AC31" s="32"/>
      <c r="AD31" s="32"/>
      <c r="AE31" s="32"/>
      <c r="AF31" s="37">
        <f t="shared" si="1"/>
        <v>0</v>
      </c>
      <c r="AG31" s="37">
        <f t="shared" si="2"/>
        <v>0</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1,8</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1,8</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2"/>
      <c r="C68" s="302"/>
      <c r="D68" s="302"/>
      <c r="E68" s="302"/>
      <c r="F68" s="302"/>
      <c r="G68" s="302"/>
      <c r="H68" s="302"/>
      <c r="I68" s="302"/>
      <c r="J68" s="130"/>
      <c r="K68" s="130"/>
    </row>
    <row r="70" spans="1:117" ht="36.75" customHeight="1">
      <c r="B70" s="303"/>
      <c r="C70" s="303"/>
      <c r="D70" s="303"/>
      <c r="E70" s="303"/>
      <c r="F70" s="303"/>
      <c r="G70" s="303"/>
      <c r="H70" s="303"/>
      <c r="I70" s="303"/>
      <c r="J70" s="131"/>
      <c r="K70" s="131"/>
    </row>
    <row r="71" spans="1:117">
      <c r="B71" s="87"/>
      <c r="C71" s="87"/>
      <c r="D71" s="87"/>
      <c r="E71" s="87"/>
      <c r="F71" s="87"/>
      <c r="N71" s="103"/>
    </row>
    <row r="72" spans="1:117" ht="51" customHeight="1">
      <c r="B72" s="303"/>
      <c r="C72" s="303"/>
      <c r="D72" s="303"/>
      <c r="E72" s="303"/>
      <c r="F72" s="303"/>
      <c r="G72" s="303"/>
      <c r="H72" s="303"/>
      <c r="I72" s="303"/>
      <c r="J72" s="131"/>
      <c r="K72" s="131"/>
      <c r="N72" s="103"/>
    </row>
    <row r="73" spans="1:117" ht="32.25" customHeight="1">
      <c r="B73" s="302"/>
      <c r="C73" s="302"/>
      <c r="D73" s="302"/>
      <c r="E73" s="302"/>
      <c r="F73" s="302"/>
      <c r="G73" s="302"/>
      <c r="H73" s="302"/>
      <c r="I73" s="302"/>
      <c r="J73" s="130"/>
      <c r="K73" s="130"/>
    </row>
    <row r="74" spans="1:117" ht="51.75" customHeight="1">
      <c r="B74" s="303"/>
      <c r="C74" s="303"/>
      <c r="D74" s="303"/>
      <c r="E74" s="303"/>
      <c r="F74" s="303"/>
      <c r="G74" s="303"/>
      <c r="H74" s="303"/>
      <c r="I74" s="303"/>
      <c r="J74" s="131"/>
      <c r="K74" s="131"/>
    </row>
    <row r="75" spans="1:117" ht="21.75" customHeight="1">
      <c r="B75" s="301"/>
      <c r="C75" s="301"/>
      <c r="D75" s="301"/>
      <c r="E75" s="301"/>
      <c r="F75" s="301"/>
      <c r="G75" s="301"/>
      <c r="H75" s="301"/>
      <c r="I75" s="301"/>
      <c r="J75" s="129"/>
      <c r="K75" s="129"/>
      <c r="L75" s="87"/>
      <c r="M75" s="87"/>
    </row>
    <row r="76" spans="1:117" ht="23.25" customHeight="1">
      <c r="B76" s="87"/>
      <c r="C76" s="87"/>
      <c r="D76" s="87"/>
      <c r="E76" s="87"/>
      <c r="F76" s="87"/>
    </row>
    <row r="77" spans="1:117" ht="18.75" customHeight="1">
      <c r="B77" s="302"/>
      <c r="C77" s="302"/>
      <c r="D77" s="302"/>
      <c r="E77" s="302"/>
      <c r="F77" s="302"/>
      <c r="G77" s="302"/>
      <c r="H77" s="302"/>
      <c r="I77" s="302"/>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
        <v>415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9" t="str">
        <f>'1. паспорт местоположение'!A12:C12</f>
        <v>O_Кд_188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9" t="str">
        <f>'1. паспорт местоположение'!A15:C15</f>
        <v xml:space="preserve">Строительство ЛЭП-6 кВ от РП-63  до ТП-178, г. Краснодар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11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11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11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113">
      <c r="A21" s="310" t="s">
        <v>347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113" ht="15.75">
      <c r="A22" s="311" t="s">
        <v>348</v>
      </c>
      <c r="B22" s="314" t="s">
        <v>349</v>
      </c>
      <c r="C22" s="311" t="s">
        <v>350</v>
      </c>
      <c r="D22" s="311" t="s">
        <v>351</v>
      </c>
      <c r="E22" s="317" t="s">
        <v>352</v>
      </c>
      <c r="F22" s="318"/>
      <c r="G22" s="318"/>
      <c r="H22" s="318"/>
      <c r="I22" s="318"/>
      <c r="J22" s="318"/>
      <c r="K22" s="318"/>
      <c r="L22" s="319"/>
      <c r="M22" s="311" t="s">
        <v>353</v>
      </c>
      <c r="N22" s="311" t="s">
        <v>153</v>
      </c>
      <c r="O22" s="311" t="s">
        <v>354</v>
      </c>
      <c r="P22" s="321" t="s">
        <v>355</v>
      </c>
      <c r="Q22" s="321" t="s">
        <v>356</v>
      </c>
      <c r="R22" s="321" t="s">
        <v>357</v>
      </c>
      <c r="S22" s="321" t="s">
        <v>358</v>
      </c>
      <c r="T22" s="321"/>
      <c r="U22" s="324" t="s">
        <v>359</v>
      </c>
      <c r="V22" s="324" t="s">
        <v>360</v>
      </c>
      <c r="W22" s="321" t="s">
        <v>361</v>
      </c>
      <c r="X22" s="321" t="s">
        <v>362</v>
      </c>
      <c r="Y22" s="321" t="s">
        <v>363</v>
      </c>
      <c r="Z22" s="320" t="s">
        <v>364</v>
      </c>
      <c r="AA22" s="321" t="s">
        <v>365</v>
      </c>
      <c r="AB22" s="321" t="s">
        <v>366</v>
      </c>
      <c r="AC22" s="321" t="s">
        <v>367</v>
      </c>
      <c r="AD22" s="321" t="s">
        <v>368</v>
      </c>
      <c r="AE22" s="321" t="s">
        <v>369</v>
      </c>
      <c r="AF22" s="321" t="s">
        <v>370</v>
      </c>
      <c r="AG22" s="321"/>
      <c r="AH22" s="321"/>
      <c r="AI22" s="321"/>
      <c r="AJ22" s="321"/>
      <c r="AK22" s="321"/>
      <c r="AL22" s="321" t="s">
        <v>371</v>
      </c>
      <c r="AM22" s="321"/>
      <c r="AN22" s="321"/>
      <c r="AO22" s="321"/>
      <c r="AP22" s="321" t="s">
        <v>372</v>
      </c>
      <c r="AQ22" s="321"/>
      <c r="AR22" s="321" t="s">
        <v>373</v>
      </c>
      <c r="AS22" s="321" t="s">
        <v>374</v>
      </c>
      <c r="AT22" s="321" t="s">
        <v>375</v>
      </c>
      <c r="AU22" s="321" t="s">
        <v>376</v>
      </c>
      <c r="AV22" s="331" t="s">
        <v>377</v>
      </c>
    </row>
    <row r="23" spans="1:113" ht="15.75">
      <c r="A23" s="312"/>
      <c r="B23" s="315"/>
      <c r="C23" s="312"/>
      <c r="D23" s="312"/>
      <c r="E23" s="329" t="s">
        <v>378</v>
      </c>
      <c r="F23" s="327" t="s">
        <v>46</v>
      </c>
      <c r="G23" s="327" t="s">
        <v>45</v>
      </c>
      <c r="H23" s="327" t="s">
        <v>44</v>
      </c>
      <c r="I23" s="325" t="s">
        <v>379</v>
      </c>
      <c r="J23" s="325" t="s">
        <v>380</v>
      </c>
      <c r="K23" s="325" t="s">
        <v>381</v>
      </c>
      <c r="L23" s="327" t="s">
        <v>334</v>
      </c>
      <c r="M23" s="312"/>
      <c r="N23" s="312"/>
      <c r="O23" s="312"/>
      <c r="P23" s="321"/>
      <c r="Q23" s="321"/>
      <c r="R23" s="321"/>
      <c r="S23" s="322" t="s">
        <v>1</v>
      </c>
      <c r="T23" s="322" t="s">
        <v>382</v>
      </c>
      <c r="U23" s="324"/>
      <c r="V23" s="324"/>
      <c r="W23" s="321"/>
      <c r="X23" s="321"/>
      <c r="Y23" s="321"/>
      <c r="Z23" s="321"/>
      <c r="AA23" s="321"/>
      <c r="AB23" s="321"/>
      <c r="AC23" s="321"/>
      <c r="AD23" s="321"/>
      <c r="AE23" s="321"/>
      <c r="AF23" s="321" t="s">
        <v>383</v>
      </c>
      <c r="AG23" s="321"/>
      <c r="AH23" s="321" t="s">
        <v>384</v>
      </c>
      <c r="AI23" s="321"/>
      <c r="AJ23" s="311" t="s">
        <v>385</v>
      </c>
      <c r="AK23" s="311" t="s">
        <v>386</v>
      </c>
      <c r="AL23" s="311" t="s">
        <v>387</v>
      </c>
      <c r="AM23" s="311" t="s">
        <v>388</v>
      </c>
      <c r="AN23" s="311" t="s">
        <v>389</v>
      </c>
      <c r="AO23" s="311" t="s">
        <v>390</v>
      </c>
      <c r="AP23" s="311" t="s">
        <v>391</v>
      </c>
      <c r="AQ23" s="333" t="s">
        <v>382</v>
      </c>
      <c r="AR23" s="321"/>
      <c r="AS23" s="321"/>
      <c r="AT23" s="321"/>
      <c r="AU23" s="321"/>
      <c r="AV23" s="332"/>
    </row>
    <row r="24" spans="1:113" ht="47.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54" t="s">
        <v>392</v>
      </c>
      <c r="AG24" s="154" t="s">
        <v>393</v>
      </c>
      <c r="AH24" s="155" t="s">
        <v>1</v>
      </c>
      <c r="AI24" s="155" t="s">
        <v>382</v>
      </c>
      <c r="AJ24" s="313"/>
      <c r="AK24" s="313"/>
      <c r="AL24" s="313"/>
      <c r="AM24" s="313"/>
      <c r="AN24" s="313"/>
      <c r="AO24" s="313"/>
      <c r="AP24" s="313"/>
      <c r="AQ24" s="334"/>
      <c r="AR24" s="321"/>
      <c r="AS24" s="321"/>
      <c r="AT24" s="321"/>
      <c r="AU24" s="321"/>
      <c r="AV24" s="33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1,8</v>
      </c>
      <c r="L26" s="158" t="s">
        <v>285</v>
      </c>
      <c r="M26" s="159" t="s">
        <v>395</v>
      </c>
      <c r="N26" s="159" t="s">
        <v>421</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31" sqref="B3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O_Кд_188</v>
      </c>
      <c r="B12" s="279"/>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79" t="str">
        <f>'1. паспорт местоположение'!A15:C15</f>
        <v xml:space="preserve">Строительство ЛЭП-6 кВ от РП-63  до ТП-178, г. Краснодар   </v>
      </c>
      <c r="B15" s="279"/>
      <c r="C15" s="140"/>
      <c r="D15" s="140"/>
      <c r="E15" s="140"/>
      <c r="F15" s="140"/>
      <c r="G15" s="140"/>
    </row>
    <row r="16" spans="1:7">
      <c r="A16" s="230" t="s">
        <v>3</v>
      </c>
      <c r="B16" s="230"/>
      <c r="C16" s="142"/>
      <c r="D16" s="142"/>
      <c r="E16" s="142"/>
      <c r="F16" s="142"/>
      <c r="G16" s="142"/>
    </row>
    <row r="17" spans="1:2">
      <c r="B17" s="48"/>
    </row>
    <row r="18" spans="1:2" ht="33.75" customHeight="1">
      <c r="A18" s="339" t="s">
        <v>398</v>
      </c>
      <c r="B18" s="339"/>
    </row>
    <row r="19" spans="1:2">
      <c r="B19" s="23"/>
    </row>
    <row r="20" spans="1:2" ht="16.5" thickBot="1">
      <c r="B20" s="49"/>
    </row>
    <row r="21" spans="1:2" ht="32.25" customHeight="1" thickBot="1">
      <c r="A21" s="50" t="s">
        <v>153</v>
      </c>
      <c r="B21" s="164" t="str">
        <f>A15</f>
        <v xml:space="preserve">Строительство ЛЭП-6 кВ от РП-63  до ТП-178,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3.2525664000000001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85" t="s">
        <v>406</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2026-08-04T11:33:19Z</dcterms:modified>
</cp:coreProperties>
</file>